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1" i="1"/>
  <c r="D13"/>
  <c r="D17"/>
  <c r="D24"/>
  <c r="D31"/>
  <c r="E13" l="1"/>
  <c r="F13"/>
  <c r="E17" l="1"/>
  <c r="F17"/>
  <c r="E24" l="1"/>
  <c r="F24"/>
  <c r="F9" l="1"/>
  <c r="F12"/>
  <c r="E31"/>
  <c r="F31"/>
  <c r="E22" l="1"/>
  <c r="D22"/>
  <c r="E9" l="1"/>
  <c r="E12"/>
  <c r="D9"/>
  <c r="D12"/>
</calcChain>
</file>

<file path=xl/sharedStrings.xml><?xml version="1.0" encoding="utf-8"?>
<sst xmlns="http://schemas.openxmlformats.org/spreadsheetml/2006/main" count="94" uniqueCount="77">
  <si>
    <t>Наименование показателей</t>
  </si>
  <si>
    <t>Сроки строительства</t>
  </si>
  <si>
    <t>Сумма</t>
  </si>
  <si>
    <t>2020 год</t>
  </si>
  <si>
    <t>2021 год</t>
  </si>
  <si>
    <t>Бюджетные ассигнования, всего:</t>
  </si>
  <si>
    <t>в том числе:</t>
  </si>
  <si>
    <t>Областное государственное казенное учреждение «Ульяновскоблстройзаказчик»</t>
  </si>
  <si>
    <t>2019-2021</t>
  </si>
  <si>
    <t>Развитие сети фельдшерско-акушерских пунктов и (или) офисов врача общей практики в сельской местности (в том числе оформление земельно-правовых документов, выполнение проектно-сметных работ, проведение  госэкспертизы, технологическое присоединение, строительство)</t>
  </si>
  <si>
    <t>Реконструкция здания филиала ОГБУК  Центр народной культуры Ульяновской области  Дворец культуры «УАЗ» по адресу: г.Ульяновск, проспект 50-летия ВЛКСМ, д.15</t>
  </si>
  <si>
    <t>2018-2020</t>
  </si>
  <si>
    <t>Строительство нового здания ОГБУК "Ундоровский  палеонтологический музей"</t>
  </si>
  <si>
    <t>2017-2020</t>
  </si>
  <si>
    <t>Центр тяжелой атлетики. Ульяновская область, Тереньгульский район, муниципальное образование «Подкуровское сельское  поселение», с. Солдатская Ташла, ул. Ульяновская  д. .35 (строительство)</t>
  </si>
  <si>
    <t>2019-2020</t>
  </si>
  <si>
    <t>Строительство здания  Центра художественной гимнастики  в  Засвияжском районе г.Ульяновска  (в том числе технологическое присоединение, оказание услуг по проведению авторского надзора, строительство)</t>
  </si>
  <si>
    <t>Строительство  филиала ОГБУК «Ульяновский областной краеведческий  музей имени И.А.Гончарова» «Музей заповедник «Усадьба Дениса Давыдова»              (с. Верхняя Маза Радищевского района Ульяновской области). (строительство)</t>
  </si>
  <si>
    <t>1.1</t>
  </si>
  <si>
    <t>2.1</t>
  </si>
  <si>
    <t>3</t>
  </si>
  <si>
    <t>3.1</t>
  </si>
  <si>
    <t>4.1</t>
  </si>
  <si>
    <t>5</t>
  </si>
  <si>
    <t>№ п/п</t>
  </si>
  <si>
    <t>1</t>
  </si>
  <si>
    <t>5.1</t>
  </si>
  <si>
    <t xml:space="preserve">Строительство столовой в спортивно-оздоровительном лагере "Сокол", с.Акшуат Барышский район </t>
  </si>
  <si>
    <t>Строительство крытого футбольного манежа в г.Ульяновске</t>
  </si>
  <si>
    <r>
      <t xml:space="preserve">                                                                                                                                                                     (</t>
    </r>
    <r>
      <rPr>
        <sz val="14"/>
        <color theme="1"/>
        <rFont val="Times New Roman"/>
        <family val="1"/>
        <charset val="204"/>
      </rPr>
      <t>тыс. руб.)</t>
    </r>
  </si>
  <si>
    <t>2022 год</t>
  </si>
  <si>
    <t>2020-2021</t>
  </si>
  <si>
    <t>2020-2022</t>
  </si>
  <si>
    <t>Берегоукрепительные сооружения на Куйбышевском водохранилище в районе с.Русская Бектяшка Сенгилеевского района Ульяновской области (в том числе выполнение проектно-сметной документации)</t>
  </si>
  <si>
    <t>Берегоукрепительные сооружения на Куйбышевском водохранилище в районе с.Панская Слобода муниципального образования "город Новоульяновск" Ульяновской области (в том числе выполнение проектно-сметной документации)</t>
  </si>
  <si>
    <t>2.3.</t>
  </si>
  <si>
    <t xml:space="preserve">Реконструкция Центра единоборств </t>
  </si>
  <si>
    <t>Строительство второй чаши басейна                                   СК "Торпедо"</t>
  </si>
  <si>
    <t>Сторительство стадиона "Локомотив" : разработка проектно-сметной документации строительства раздевальных помещений, трибун, освещения, благоустройство стадиона)</t>
  </si>
  <si>
    <t>2021-2022</t>
  </si>
  <si>
    <t xml:space="preserve"> Строительство ФОКа "Центр бокса и пауэрлифтинга" в Сурсоком районе в р.п. Сурское</t>
  </si>
  <si>
    <t>Реконструкция  здания ОГАУК «Ульяновский Театр юного зрителя»  по ул.  Пушкинская, 1/11 (в том числе, оказание услуг по проведению авторского надзора, реконструкция)</t>
  </si>
  <si>
    <t xml:space="preserve">Строительство филиала «Акшуатский историко-этнографический музей имени В.Н.Поливанова» ОГБУК «Ульяновский областной краеведческий музей имени И.А.Гончарова» </t>
  </si>
  <si>
    <t xml:space="preserve">Строительство здания Музея трудовой славы ОГБУК «Ульяновский областной краеведческий музей имени И.А.Гончарова» </t>
  </si>
  <si>
    <t>Жилой корпус с пищеблоком в с. Водорацк ОГАУ СО "Специальный дом - интернат для престарелых и инвалидов в с. Акшуат" Барышского района Ульяновской области</t>
  </si>
  <si>
    <t>2019-2022</t>
  </si>
  <si>
    <t>Берегоукрепительные сооружения на Волжском склоне в пос. Сланцевый Рудник Ульяновского района Ульяновской области                  (в том числе выполнение проектно-сметной документации).</t>
  </si>
  <si>
    <t>ГУЗ "Ульяновская областная детская клиническая больница им.Политического и общественного деятеля Ю.Ф. Горячева</t>
  </si>
  <si>
    <t>ГУЗ "Областной клинический онкологический диспансер</t>
  </si>
  <si>
    <t>Создание и замена ФП, ФАП и ВА для населённых пунктов с численностью от 100 до 2000 человек:</t>
  </si>
  <si>
    <t xml:space="preserve">Министерство строительства и архитектуры Ульяновской области                 </t>
  </si>
  <si>
    <t>1.2</t>
  </si>
  <si>
    <t>1.3.</t>
  </si>
  <si>
    <t>2.</t>
  </si>
  <si>
    <t>2.2.</t>
  </si>
  <si>
    <t>2.4.</t>
  </si>
  <si>
    <t>4</t>
  </si>
  <si>
    <t>4.2</t>
  </si>
  <si>
    <t>4.3</t>
  </si>
  <si>
    <t>4.4</t>
  </si>
  <si>
    <t>4.5</t>
  </si>
  <si>
    <t>4.6.</t>
  </si>
  <si>
    <t>5.2</t>
  </si>
  <si>
    <t>5.3</t>
  </si>
  <si>
    <t>5.4</t>
  </si>
  <si>
    <t>5.5.</t>
  </si>
  <si>
    <t>5.6.</t>
  </si>
  <si>
    <t>5.7.</t>
  </si>
  <si>
    <t>5.8</t>
  </si>
  <si>
    <t xml:space="preserve">Областная адресная инвестиционная программа Ульяновской области </t>
  </si>
  <si>
    <t>на 2020 год и на плановый период 2021 и 2022 годов
(проект)</t>
  </si>
  <si>
    <t>тыс. руб.</t>
  </si>
  <si>
    <t>Государственная программа Ульяновской области "Охрана окружающей среды и восстановление природных ресурсов в Ульяновской области"</t>
  </si>
  <si>
    <t xml:space="preserve">Государственная программа Ульяновской области «Развитие  здравоохранения в  Ульяновской области" </t>
  </si>
  <si>
    <t xml:space="preserve">Государственная программа Ульяновской области "Социальная поддержка и защита населения Ульяновской области" </t>
  </si>
  <si>
    <t xml:space="preserve">Государственная программа Ульяновской области "Развитие культуры и сохранение объектов культурного наследия в Ульяновской области" </t>
  </si>
  <si>
    <t>Государственная программа Ульяновской области "Развитие физической культуры и спорта в Ульяновской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</si>
</sst>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1" zoomScale="80" zoomScaleNormal="80" workbookViewId="0">
      <selection activeCell="B32" sqref="B32"/>
    </sheetView>
  </sheetViews>
  <sheetFormatPr defaultColWidth="8.88671875" defaultRowHeight="18"/>
  <cols>
    <col min="1" max="1" width="5.33203125" style="11" customWidth="1"/>
    <col min="2" max="2" width="53.6640625" style="8" customWidth="1"/>
    <col min="3" max="3" width="12.88671875" style="8" customWidth="1"/>
    <col min="4" max="4" width="15.5546875" style="8" customWidth="1"/>
    <col min="5" max="5" width="15.44140625" style="8" customWidth="1"/>
    <col min="6" max="6" width="13.109375" style="8" customWidth="1"/>
    <col min="7" max="16384" width="8.88671875" style="8"/>
  </cols>
  <sheetData>
    <row r="1" spans="1:9" ht="11.25" customHeight="1">
      <c r="B1" s="1"/>
    </row>
    <row r="2" spans="1:9" hidden="1">
      <c r="B2" s="1"/>
    </row>
    <row r="3" spans="1:9">
      <c r="B3" s="36" t="s">
        <v>69</v>
      </c>
      <c r="C3" s="36"/>
      <c r="D3" s="36"/>
      <c r="E3" s="36"/>
      <c r="F3" s="36"/>
    </row>
    <row r="4" spans="1:9" ht="36" customHeight="1">
      <c r="B4" s="44" t="s">
        <v>70</v>
      </c>
      <c r="C4" s="35"/>
      <c r="D4" s="35"/>
      <c r="E4" s="35"/>
      <c r="F4" s="35"/>
    </row>
    <row r="5" spans="1:9" ht="35.4" customHeight="1">
      <c r="B5" s="45" t="s">
        <v>29</v>
      </c>
      <c r="C5" s="45"/>
      <c r="D5" s="45"/>
      <c r="F5" s="46" t="s">
        <v>71</v>
      </c>
    </row>
    <row r="6" spans="1:9">
      <c r="A6" s="32" t="s">
        <v>24</v>
      </c>
      <c r="B6" s="34" t="s">
        <v>0</v>
      </c>
      <c r="C6" s="34" t="s">
        <v>1</v>
      </c>
      <c r="D6" s="15" t="s">
        <v>2</v>
      </c>
      <c r="E6" s="15" t="s">
        <v>2</v>
      </c>
      <c r="F6" s="15" t="s">
        <v>2</v>
      </c>
    </row>
    <row r="7" spans="1:9" ht="36" customHeight="1">
      <c r="A7" s="33"/>
      <c r="B7" s="34"/>
      <c r="C7" s="34"/>
      <c r="D7" s="15" t="s">
        <v>3</v>
      </c>
      <c r="E7" s="15" t="s">
        <v>4</v>
      </c>
      <c r="F7" s="15" t="s">
        <v>30</v>
      </c>
    </row>
    <row r="8" spans="1:9" s="10" customFormat="1" ht="17.399999999999999">
      <c r="A8" s="12" t="s">
        <v>25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</row>
    <row r="9" spans="1:9">
      <c r="A9" s="12"/>
      <c r="B9" s="2" t="s">
        <v>5</v>
      </c>
      <c r="C9" s="3"/>
      <c r="D9" s="16">
        <f>D13+D17+D22+D24+D31</f>
        <v>391458.19999999995</v>
      </c>
      <c r="E9" s="16">
        <f t="shared" ref="E9:F9" si="0">E13+E17+E22+E24+E31</f>
        <v>885956.4</v>
      </c>
      <c r="F9" s="16">
        <f t="shared" si="0"/>
        <v>456663.9</v>
      </c>
    </row>
    <row r="10" spans="1:9">
      <c r="A10" s="12"/>
      <c r="B10" s="2" t="s">
        <v>6</v>
      </c>
      <c r="C10" s="3"/>
      <c r="D10" s="16"/>
      <c r="E10" s="16"/>
      <c r="F10" s="16"/>
    </row>
    <row r="11" spans="1:9" ht="24.6" customHeight="1">
      <c r="A11" s="12"/>
      <c r="B11" s="41" t="s">
        <v>50</v>
      </c>
      <c r="C11" s="42"/>
      <c r="D11" s="42"/>
      <c r="E11" s="42"/>
      <c r="F11" s="43"/>
    </row>
    <row r="12" spans="1:9" ht="67.5" hidden="1" customHeight="1">
      <c r="A12" s="12"/>
      <c r="B12" s="5" t="s">
        <v>7</v>
      </c>
      <c r="C12" s="6"/>
      <c r="D12" s="16">
        <f>D13+D17+D22+D24+D31</f>
        <v>391458.19999999995</v>
      </c>
      <c r="E12" s="16">
        <f t="shared" ref="E12:F12" si="1">E13+E17+E22+E24+E31</f>
        <v>885956.4</v>
      </c>
      <c r="F12" s="16">
        <f t="shared" si="1"/>
        <v>456663.9</v>
      </c>
      <c r="G12" s="39"/>
      <c r="H12" s="40"/>
      <c r="I12" s="40"/>
    </row>
    <row r="13" spans="1:9" ht="98.25" customHeight="1">
      <c r="A13" s="12" t="s">
        <v>25</v>
      </c>
      <c r="B13" s="4" t="s">
        <v>72</v>
      </c>
      <c r="C13" s="3"/>
      <c r="D13" s="16">
        <f>D14+D15+D16</f>
        <v>27296.5</v>
      </c>
      <c r="E13" s="16">
        <f t="shared" ref="E13:F13" si="2">E14+E15+E16</f>
        <v>27296.5</v>
      </c>
      <c r="F13" s="16">
        <f t="shared" si="2"/>
        <v>27296.5</v>
      </c>
    </row>
    <row r="14" spans="1:9" ht="129.75" customHeight="1">
      <c r="A14" s="13" t="s">
        <v>18</v>
      </c>
      <c r="B14" s="2" t="s">
        <v>34</v>
      </c>
      <c r="C14" s="3" t="s">
        <v>31</v>
      </c>
      <c r="D14" s="17">
        <v>16348</v>
      </c>
      <c r="E14" s="17">
        <v>17411</v>
      </c>
      <c r="F14" s="17">
        <v>0</v>
      </c>
    </row>
    <row r="15" spans="1:9" ht="135" customHeight="1">
      <c r="A15" s="13" t="s">
        <v>51</v>
      </c>
      <c r="B15" s="2" t="s">
        <v>33</v>
      </c>
      <c r="C15" s="3" t="s">
        <v>32</v>
      </c>
      <c r="D15" s="18">
        <v>7800</v>
      </c>
      <c r="E15" s="19">
        <v>7535.5</v>
      </c>
      <c r="F15" s="19">
        <v>10000</v>
      </c>
    </row>
    <row r="16" spans="1:9" ht="111" customHeight="1">
      <c r="A16" s="13" t="s">
        <v>52</v>
      </c>
      <c r="B16" s="2" t="s">
        <v>46</v>
      </c>
      <c r="C16" s="3" t="s">
        <v>32</v>
      </c>
      <c r="D16" s="18">
        <v>3148.5</v>
      </c>
      <c r="E16" s="19">
        <v>2350</v>
      </c>
      <c r="F16" s="19">
        <v>17296.5</v>
      </c>
    </row>
    <row r="17" spans="1:6" ht="81.75" customHeight="1">
      <c r="A17" s="12" t="s">
        <v>53</v>
      </c>
      <c r="B17" s="4" t="s">
        <v>73</v>
      </c>
      <c r="C17" s="7"/>
      <c r="D17" s="16">
        <f>D18+D19+D20+D21</f>
        <v>104300</v>
      </c>
      <c r="E17" s="16">
        <f t="shared" ref="E17:F17" si="3">E18+E19+E20+E21</f>
        <v>0</v>
      </c>
      <c r="F17" s="16">
        <f t="shared" si="3"/>
        <v>0</v>
      </c>
    </row>
    <row r="18" spans="1:6" ht="64.5" customHeight="1">
      <c r="A18" s="13" t="s">
        <v>19</v>
      </c>
      <c r="B18" s="2" t="s">
        <v>47</v>
      </c>
      <c r="C18" s="20" t="s">
        <v>15</v>
      </c>
      <c r="D18" s="17">
        <v>23726</v>
      </c>
      <c r="E18" s="17">
        <v>0</v>
      </c>
      <c r="F18" s="17">
        <v>0</v>
      </c>
    </row>
    <row r="19" spans="1:6" ht="64.5" customHeight="1">
      <c r="A19" s="13" t="s">
        <v>54</v>
      </c>
      <c r="B19" s="2" t="s">
        <v>48</v>
      </c>
      <c r="C19" s="20" t="s">
        <v>15</v>
      </c>
      <c r="D19" s="17">
        <v>28330</v>
      </c>
      <c r="E19" s="17">
        <v>0</v>
      </c>
      <c r="F19" s="17">
        <v>0</v>
      </c>
    </row>
    <row r="20" spans="1:6" ht="64.5" customHeight="1">
      <c r="A20" s="13" t="s">
        <v>35</v>
      </c>
      <c r="B20" s="2" t="s">
        <v>49</v>
      </c>
      <c r="C20" s="20" t="s">
        <v>15</v>
      </c>
      <c r="D20" s="17">
        <v>16793</v>
      </c>
      <c r="E20" s="17">
        <v>0</v>
      </c>
      <c r="F20" s="17">
        <v>0</v>
      </c>
    </row>
    <row r="21" spans="1:6" ht="133.5" customHeight="1">
      <c r="A21" s="13" t="s">
        <v>55</v>
      </c>
      <c r="B21" s="2" t="s">
        <v>9</v>
      </c>
      <c r="C21" s="20" t="s">
        <v>8</v>
      </c>
      <c r="D21" s="17">
        <f>8000+27451</f>
        <v>35451</v>
      </c>
      <c r="E21" s="17">
        <v>0</v>
      </c>
      <c r="F21" s="17">
        <v>0</v>
      </c>
    </row>
    <row r="22" spans="1:6" ht="52.2">
      <c r="A22" s="12" t="s">
        <v>20</v>
      </c>
      <c r="B22" s="4" t="s">
        <v>74</v>
      </c>
      <c r="C22" s="7"/>
      <c r="D22" s="16">
        <f>SUM(D23)</f>
        <v>13701.4</v>
      </c>
      <c r="E22" s="16">
        <f>SUM(E23)</f>
        <v>600000</v>
      </c>
      <c r="F22" s="16">
        <v>31400</v>
      </c>
    </row>
    <row r="23" spans="1:6" ht="72">
      <c r="A23" s="13" t="s">
        <v>21</v>
      </c>
      <c r="B23" s="2" t="s">
        <v>44</v>
      </c>
      <c r="C23" s="3" t="s">
        <v>45</v>
      </c>
      <c r="D23" s="17">
        <v>13701.4</v>
      </c>
      <c r="E23" s="17">
        <v>600000</v>
      </c>
      <c r="F23" s="17">
        <v>5448.1</v>
      </c>
    </row>
    <row r="24" spans="1:6" ht="91.5" customHeight="1">
      <c r="A24" s="12" t="s">
        <v>56</v>
      </c>
      <c r="B24" s="4" t="s">
        <v>75</v>
      </c>
      <c r="C24" s="7"/>
      <c r="D24" s="16">
        <f>D25+D26+D27+D28+D29+D30</f>
        <v>89822</v>
      </c>
      <c r="E24" s="16">
        <f t="shared" ref="E24:F24" si="4">E25+E26+E27+E28+E29+E30</f>
        <v>205300</v>
      </c>
      <c r="F24" s="16">
        <f t="shared" si="4"/>
        <v>108880.6</v>
      </c>
    </row>
    <row r="25" spans="1:6" ht="108.75" customHeight="1">
      <c r="A25" s="13" t="s">
        <v>22</v>
      </c>
      <c r="B25" s="2" t="s">
        <v>41</v>
      </c>
      <c r="C25" s="3" t="s">
        <v>8</v>
      </c>
      <c r="D25" s="17">
        <v>0</v>
      </c>
      <c r="E25" s="17">
        <v>91900</v>
      </c>
      <c r="F25" s="17">
        <v>0</v>
      </c>
    </row>
    <row r="26" spans="1:6" ht="73.5" customHeight="1">
      <c r="A26" s="13" t="s">
        <v>57</v>
      </c>
      <c r="B26" s="2" t="s">
        <v>10</v>
      </c>
      <c r="C26" s="3" t="s">
        <v>11</v>
      </c>
      <c r="D26" s="16">
        <v>87200.5</v>
      </c>
      <c r="E26" s="17">
        <v>0</v>
      </c>
      <c r="F26" s="17">
        <v>0</v>
      </c>
    </row>
    <row r="27" spans="1:6" ht="113.25" customHeight="1">
      <c r="A27" s="13" t="s">
        <v>58</v>
      </c>
      <c r="B27" s="2" t="s">
        <v>17</v>
      </c>
      <c r="C27" s="3" t="s">
        <v>8</v>
      </c>
      <c r="D27" s="17">
        <v>0</v>
      </c>
      <c r="E27" s="17">
        <v>50000</v>
      </c>
      <c r="F27" s="17">
        <v>0</v>
      </c>
    </row>
    <row r="28" spans="1:6" ht="56.25" customHeight="1">
      <c r="A28" s="13" t="s">
        <v>59</v>
      </c>
      <c r="B28" s="2" t="s">
        <v>12</v>
      </c>
      <c r="C28" s="21" t="s">
        <v>8</v>
      </c>
      <c r="D28" s="17">
        <v>2621.5</v>
      </c>
      <c r="E28" s="17">
        <v>10000</v>
      </c>
      <c r="F28" s="17">
        <v>0</v>
      </c>
    </row>
    <row r="29" spans="1:6" ht="95.25" customHeight="1">
      <c r="A29" s="13" t="s">
        <v>60</v>
      </c>
      <c r="B29" s="2" t="s">
        <v>42</v>
      </c>
      <c r="C29" s="22" t="s">
        <v>39</v>
      </c>
      <c r="D29" s="17">
        <v>0</v>
      </c>
      <c r="E29" s="17">
        <v>20000</v>
      </c>
      <c r="F29" s="17">
        <v>8880.6</v>
      </c>
    </row>
    <row r="30" spans="1:6" ht="65.25" customHeight="1">
      <c r="A30" s="13" t="s">
        <v>61</v>
      </c>
      <c r="B30" s="23" t="s">
        <v>43</v>
      </c>
      <c r="C30" s="22" t="s">
        <v>39</v>
      </c>
      <c r="D30" s="17">
        <v>0</v>
      </c>
      <c r="E30" s="17">
        <v>33400</v>
      </c>
      <c r="F30" s="17">
        <v>100000</v>
      </c>
    </row>
    <row r="31" spans="1:6" ht="52.2">
      <c r="A31" s="12" t="s">
        <v>23</v>
      </c>
      <c r="B31" s="4" t="s">
        <v>76</v>
      </c>
      <c r="C31" s="7"/>
      <c r="D31" s="16">
        <f>D32+D33+D34+D35+D36+D37+D38+D39</f>
        <v>156338.29999999999</v>
      </c>
      <c r="E31" s="16">
        <f t="shared" ref="E31:F31" si="5">E32+E33+E34+E35+E36+E37+E38+E39</f>
        <v>53359.9</v>
      </c>
      <c r="F31" s="16">
        <f t="shared" si="5"/>
        <v>289086.8</v>
      </c>
    </row>
    <row r="32" spans="1:6" ht="117.75" customHeight="1">
      <c r="A32" s="13" t="s">
        <v>26</v>
      </c>
      <c r="B32" s="2" t="s">
        <v>16</v>
      </c>
      <c r="C32" s="3" t="s">
        <v>13</v>
      </c>
      <c r="D32" s="17">
        <v>64576</v>
      </c>
      <c r="E32" s="17">
        <v>0</v>
      </c>
      <c r="F32" s="17">
        <v>0</v>
      </c>
    </row>
    <row r="33" spans="1:7" ht="90">
      <c r="A33" s="13" t="s">
        <v>62</v>
      </c>
      <c r="B33" s="2" t="s">
        <v>14</v>
      </c>
      <c r="C33" s="3" t="s">
        <v>15</v>
      </c>
      <c r="D33" s="17">
        <v>25000</v>
      </c>
      <c r="E33" s="17">
        <v>0</v>
      </c>
      <c r="F33" s="17">
        <v>0</v>
      </c>
    </row>
    <row r="34" spans="1:7" ht="54">
      <c r="A34" s="13" t="s">
        <v>63</v>
      </c>
      <c r="B34" s="2" t="s">
        <v>27</v>
      </c>
      <c r="C34" s="3" t="s">
        <v>15</v>
      </c>
      <c r="D34" s="17">
        <v>31000</v>
      </c>
      <c r="E34" s="17">
        <v>0</v>
      </c>
      <c r="F34" s="17">
        <v>0</v>
      </c>
    </row>
    <row r="35" spans="1:7" ht="39.75" customHeight="1">
      <c r="A35" s="13" t="s">
        <v>64</v>
      </c>
      <c r="B35" s="24" t="s">
        <v>28</v>
      </c>
      <c r="C35" s="25" t="s">
        <v>32</v>
      </c>
      <c r="D35" s="26">
        <v>5062.3</v>
      </c>
      <c r="E35" s="26">
        <v>3359.9</v>
      </c>
      <c r="F35" s="26">
        <v>6586.8</v>
      </c>
    </row>
    <row r="36" spans="1:7" s="14" customFormat="1" ht="30.75" customHeight="1">
      <c r="A36" s="13" t="s">
        <v>65</v>
      </c>
      <c r="B36" s="27" t="s">
        <v>36</v>
      </c>
      <c r="C36" s="28" t="s">
        <v>32</v>
      </c>
      <c r="D36" s="29">
        <v>7500</v>
      </c>
      <c r="E36" s="29">
        <v>15000</v>
      </c>
      <c r="F36" s="29">
        <v>235500</v>
      </c>
    </row>
    <row r="37" spans="1:7" ht="36">
      <c r="A37" s="13" t="s">
        <v>66</v>
      </c>
      <c r="B37" s="2" t="s">
        <v>37</v>
      </c>
      <c r="C37" s="25" t="s">
        <v>31</v>
      </c>
      <c r="D37" s="26">
        <v>18200</v>
      </c>
      <c r="E37" s="26">
        <v>5000</v>
      </c>
      <c r="F37" s="26">
        <v>0</v>
      </c>
    </row>
    <row r="38" spans="1:7" ht="90">
      <c r="A38" s="13" t="s">
        <v>67</v>
      </c>
      <c r="B38" s="30" t="s">
        <v>38</v>
      </c>
      <c r="C38" s="25" t="s">
        <v>39</v>
      </c>
      <c r="D38" s="26">
        <v>0</v>
      </c>
      <c r="E38" s="26">
        <v>5000</v>
      </c>
      <c r="F38" s="26">
        <v>47000</v>
      </c>
    </row>
    <row r="39" spans="1:7" ht="54">
      <c r="A39" s="13" t="s">
        <v>68</v>
      </c>
      <c r="B39" s="31" t="s">
        <v>40</v>
      </c>
      <c r="C39" s="25" t="s">
        <v>31</v>
      </c>
      <c r="D39" s="26">
        <v>5000</v>
      </c>
      <c r="E39" s="26">
        <v>25000</v>
      </c>
      <c r="F39" s="26">
        <v>0</v>
      </c>
    </row>
    <row r="40" spans="1:7">
      <c r="B40" s="9"/>
    </row>
    <row r="43" spans="1:7">
      <c r="B43" s="37"/>
      <c r="C43" s="37"/>
    </row>
    <row r="44" spans="1:7" ht="37.5" customHeight="1">
      <c r="B44" s="37"/>
      <c r="C44" s="37"/>
      <c r="E44" s="38"/>
      <c r="F44" s="38"/>
      <c r="G44" s="38"/>
    </row>
    <row r="45" spans="1:7">
      <c r="B45" s="9"/>
    </row>
    <row r="46" spans="1:7">
      <c r="B46" s="9"/>
    </row>
  </sheetData>
  <mergeCells count="9">
    <mergeCell ref="B43:C44"/>
    <mergeCell ref="E44:G44"/>
    <mergeCell ref="G12:I12"/>
    <mergeCell ref="B11:F11"/>
    <mergeCell ref="A6:A7"/>
    <mergeCell ref="B6:B7"/>
    <mergeCell ref="C6:C7"/>
    <mergeCell ref="B3:F3"/>
    <mergeCell ref="B4:F4"/>
  </mergeCells>
  <pageMargins left="1.1023622047244095" right="0.70866141732283472" top="0.74803149606299213" bottom="0.74803149606299213" header="0.31496062992125984" footer="0.31496062992125984"/>
  <pageSetup paperSize="9" scale="70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2019-09-26T12:00:10Z</dcterms:modified>
</cp:coreProperties>
</file>